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0" windowHeight="10230" activeTab="5"/>
  </bookViews>
  <sheets>
    <sheet name="КИМ 9" sheetId="1" r:id="rId1"/>
    <sheet name="КИМ 9(2019)" sheetId="2" r:id="rId2"/>
    <sheet name="КИМ 9(2020)" sheetId="3" r:id="rId3"/>
    <sheet name="КИМ 9(2021)" sheetId="4" r:id="rId4"/>
    <sheet name="КИМ 9(2022)" sheetId="5" r:id="rId5"/>
    <sheet name="КИМ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9'!#REF!,'КИМ 9'!#REF!</definedName>
    <definedName name="Z_6E36EA37_049E_4FAE_B719_2847CD16F858_.wvu.Rows" localSheetId="0" hidden="1">'КИМ 9'!$42:$45</definedName>
    <definedName name="Z_73C0D023_21BD_4441_8EFA_957546C15799_.wvu.Cols" localSheetId="0" hidden="1">'КИМ 9'!#REF!,'КИМ 9'!#REF!</definedName>
    <definedName name="Z_73C0D023_21BD_4441_8EFA_957546C15799_.wvu.Rows" localSheetId="0" hidden="1">'КИМ 9'!$42:$45</definedName>
    <definedName name="_xlnm.Print_Area" localSheetId="0">'КИМ 9'!$A$1:$J$60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l="1"/>
  <c r="F64" i="5" s="1"/>
  <c r="F68" i="5" s="1"/>
  <c r="F61" i="4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<sst xmlns="http://schemas.openxmlformats.org/spreadsheetml/2006/main" count="375" uniqueCount="98">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</sst>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">
          <cell r="W35">
            <v>13140.707766308655</v>
          </cell>
          <cell r="X35">
            <v>2672.4309951254709</v>
          </cell>
          <cell r="Y35">
            <v>13747.894100000001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2884</v>
          </cell>
          <cell r="AN35">
            <v>25837.55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Y35">
            <v>43730.684311310324</v>
          </cell>
          <cell r="BB35">
            <v>0</v>
          </cell>
          <cell r="BC35">
            <v>0</v>
          </cell>
          <cell r="CN35">
            <v>10258.23876767571</v>
          </cell>
          <cell r="CO35">
            <v>2102.4914759804201</v>
          </cell>
          <cell r="CP35">
            <v>0</v>
          </cell>
          <cell r="DB35">
            <v>0</v>
          </cell>
          <cell r="DG35">
            <v>8761.7377108654728</v>
          </cell>
          <cell r="DU35">
            <v>30875.410247056607</v>
          </cell>
          <cell r="DV35">
            <v>6462.7257811395366</v>
          </cell>
          <cell r="DW35">
            <v>3441.7759000000001</v>
          </cell>
          <cell r="EK35">
            <v>0</v>
          </cell>
          <cell r="EQ35">
            <v>25212.380191494794</v>
          </cell>
          <cell r="FB35">
            <v>39354.835420082309</v>
          </cell>
          <cell r="FC35">
            <v>8033.2616766613928</v>
          </cell>
          <cell r="FD35">
            <v>679.57500000000005</v>
          </cell>
          <cell r="FL35">
            <v>0</v>
          </cell>
          <cell r="FS35">
            <v>21784.559072928299</v>
          </cell>
          <cell r="FX35">
            <v>31383.462223611383</v>
          </cell>
          <cell r="FY35">
            <v>6398.1256369364201</v>
          </cell>
          <cell r="FZ35">
            <v>0</v>
          </cell>
          <cell r="GG35">
            <v>582.74640000000011</v>
          </cell>
          <cell r="GL35">
            <v>20521.590223290495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">
          <cell r="W35">
            <v>9683.6310225540838</v>
          </cell>
          <cell r="X35">
            <v>2982.5766935049223</v>
          </cell>
          <cell r="Y35">
            <v>88.703600000000009</v>
          </cell>
          <cell r="AK35">
            <v>0</v>
          </cell>
          <cell r="AV35">
            <v>0</v>
          </cell>
          <cell r="AY35">
            <v>43345.260559615133</v>
          </cell>
          <cell r="BB35">
            <v>0</v>
          </cell>
          <cell r="BM35">
            <v>0</v>
          </cell>
          <cell r="BN35">
            <v>0</v>
          </cell>
          <cell r="CN35">
            <v>11778.582675099069</v>
          </cell>
          <cell r="CO35">
            <v>3651.3606292807108</v>
          </cell>
          <cell r="CP35">
            <v>3025.8516</v>
          </cell>
          <cell r="DB35">
            <v>0</v>
          </cell>
          <cell r="DG35">
            <v>17026.882696049452</v>
          </cell>
          <cell r="DU35">
            <v>35352.936456991505</v>
          </cell>
          <cell r="DV35">
            <v>10899.599786242981</v>
          </cell>
          <cell r="DW35">
            <v>8292.8492999999999</v>
          </cell>
          <cell r="EL35">
            <v>0</v>
          </cell>
          <cell r="EQ35">
            <v>23599.338206158671</v>
          </cell>
          <cell r="FB35">
            <v>39617.349921257817</v>
          </cell>
          <cell r="FC35">
            <v>12058.446965156856</v>
          </cell>
          <cell r="FD35">
            <v>659.27700000000004</v>
          </cell>
          <cell r="FL35">
            <v>0</v>
          </cell>
          <cell r="FS35">
            <v>18094.271400141155</v>
          </cell>
          <cell r="FX35">
            <v>31645.610894205151</v>
          </cell>
          <cell r="FY35">
            <v>9617.0080366329676</v>
          </cell>
          <cell r="FZ35">
            <v>0</v>
          </cell>
          <cell r="GG35">
            <v>12184.92</v>
          </cell>
          <cell r="GL35">
            <v>17603.78438651979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">
          <cell r="W35">
            <v>4198.3714415428885</v>
          </cell>
          <cell r="X35">
            <v>1018.420559994147</v>
          </cell>
          <cell r="Y35">
            <v>164.52189999999999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2266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Y35">
            <v>18691.606526896565</v>
          </cell>
          <cell r="BB35">
            <v>0</v>
          </cell>
          <cell r="BC35">
            <v>0</v>
          </cell>
          <cell r="BM35">
            <v>0</v>
          </cell>
          <cell r="CN35">
            <v>10668.988357400041</v>
          </cell>
          <cell r="CO35">
            <v>3307.386390794014</v>
          </cell>
          <cell r="CP35">
            <v>0</v>
          </cell>
          <cell r="DB35">
            <v>0</v>
          </cell>
          <cell r="DF35">
            <v>9717.1734349165636</v>
          </cell>
          <cell r="DU35">
            <v>45592.559692251198</v>
          </cell>
          <cell r="DV35">
            <v>11645.043678997916</v>
          </cell>
          <cell r="DW35">
            <v>3731.7415000000001</v>
          </cell>
          <cell r="EK35">
            <v>0</v>
          </cell>
          <cell r="EP35">
            <v>27767.171881862774</v>
          </cell>
          <cell r="FB35">
            <v>45459.074702847254</v>
          </cell>
          <cell r="FC35">
            <v>11964.618835070454</v>
          </cell>
          <cell r="FD35">
            <v>768.3660000000001</v>
          </cell>
          <cell r="FE35">
            <v>0</v>
          </cell>
          <cell r="FL35">
            <v>0</v>
          </cell>
          <cell r="FS35">
            <v>21479.227508523953</v>
          </cell>
          <cell r="FX35">
            <v>28722.902591450646</v>
          </cell>
          <cell r="FY35">
            <v>7784.4634400909072</v>
          </cell>
          <cell r="FZ35">
            <v>313.18080000000003</v>
          </cell>
          <cell r="GG35">
            <v>4371.0468000000001</v>
          </cell>
          <cell r="GL35">
            <v>16235.080176599744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">
          <cell r="W35">
            <v>3729.8736160438875</v>
          </cell>
          <cell r="X35">
            <v>901.36658891595403</v>
          </cell>
          <cell r="Y35">
            <v>3.5019999999999998</v>
          </cell>
          <cell r="Z35">
            <v>0</v>
          </cell>
          <cell r="AV35">
            <v>33449.25</v>
          </cell>
          <cell r="AY35">
            <v>13543.53171649975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CN35">
            <v>11536.405539077978</v>
          </cell>
          <cell r="CO35">
            <v>3215.2794169146027</v>
          </cell>
          <cell r="CP35">
            <v>0</v>
          </cell>
          <cell r="DB35">
            <v>0</v>
          </cell>
          <cell r="DG35">
            <v>10412.148919339497</v>
          </cell>
          <cell r="DL35">
            <v>0</v>
          </cell>
          <cell r="DP35">
            <v>601.36980000000005</v>
          </cell>
          <cell r="DT35">
            <v>920.03949999999998</v>
          </cell>
          <cell r="DU35">
            <v>39167.999764813838</v>
          </cell>
          <cell r="DV35">
            <v>9100.108900352172</v>
          </cell>
          <cell r="DX35">
            <v>0</v>
          </cell>
          <cell r="DY35">
            <v>0</v>
          </cell>
          <cell r="DZ35">
            <v>2813.9999999999995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6316.9777499999991</v>
          </cell>
          <cell r="EJ35">
            <v>0</v>
          </cell>
          <cell r="EP35">
            <v>13514.824535287949</v>
          </cell>
          <cell r="EU35">
            <v>106805.27</v>
          </cell>
          <cell r="EW35">
            <v>1379.0222999999999</v>
          </cell>
          <cell r="EY35">
            <v>0</v>
          </cell>
          <cell r="FA35">
            <v>0</v>
          </cell>
          <cell r="FL35">
            <v>0</v>
          </cell>
          <cell r="FS35">
            <v>0</v>
          </cell>
          <cell r="FV35">
            <v>63540.75</v>
          </cell>
          <cell r="FZ35">
            <v>305.74769999999995</v>
          </cell>
          <cell r="GG35">
            <v>570.99840000000006</v>
          </cell>
          <cell r="GL3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">
          <cell r="W35">
            <v>2073.4431399783261</v>
          </cell>
          <cell r="X35">
            <v>502.27247498569341</v>
          </cell>
          <cell r="Y35">
            <v>707.63060000000007</v>
          </cell>
          <cell r="AV35">
            <v>4.3198300810902885E-9</v>
          </cell>
          <cell r="AW35">
            <v>0</v>
          </cell>
          <cell r="AY35">
            <v>1939.8902020538867</v>
          </cell>
          <cell r="CQ35">
            <v>19820.598208643889</v>
          </cell>
          <cell r="CR35">
            <v>4809.1949510559298</v>
          </cell>
          <cell r="CS35">
            <v>9251.6720161142639</v>
          </cell>
          <cell r="DE35">
            <v>0</v>
          </cell>
          <cell r="DI35">
            <v>15583.596093220511</v>
          </cell>
          <cell r="DX35">
            <v>51685.035637780005</v>
          </cell>
          <cell r="DY35">
            <v>11758.070773763178</v>
          </cell>
          <cell r="DZ35">
            <v>12078.813599999999</v>
          </cell>
          <cell r="EA35">
            <v>0</v>
          </cell>
          <cell r="ET35">
            <v>0</v>
          </cell>
          <cell r="EU35">
            <v>19009.763256705384</v>
          </cell>
          <cell r="EX35">
            <v>0</v>
          </cell>
          <cell r="EY35">
            <v>0</v>
          </cell>
          <cell r="EZ35">
            <v>0</v>
          </cell>
          <cell r="FB35">
            <v>0</v>
          </cell>
          <cell r="FQ35">
            <v>4421.9999999999991</v>
          </cell>
          <cell r="FR35">
            <v>0</v>
          </cell>
          <cell r="GH35">
            <v>170346.02000000002</v>
          </cell>
          <cell r="GK35">
            <v>1915.8415500000001</v>
          </cell>
          <cell r="GL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">
          <cell r="CQ35">
            <v>5029.17500458223</v>
          </cell>
          <cell r="CR35">
            <v>1235.6255441561668</v>
          </cell>
          <cell r="CS35">
            <v>1707.281839481037</v>
          </cell>
          <cell r="DI35">
            <v>3742.5694026672481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">
          <cell r="W35">
            <v>4724.8832907300593</v>
          </cell>
          <cell r="X35">
            <v>1146.2078272793958</v>
          </cell>
          <cell r="Y35">
            <v>814.84330000000011</v>
          </cell>
          <cell r="AV35">
            <v>8.3029258189457823E-9</v>
          </cell>
          <cell r="AW35">
            <v>0</v>
          </cell>
          <cell r="AX35">
            <v>4772.8393236298316</v>
          </cell>
          <cell r="CT35">
            <v>34284.881999999998</v>
          </cell>
          <cell r="ED35">
            <v>69463.809999999983</v>
          </cell>
          <cell r="EE35">
            <v>3099.7550413597287</v>
          </cell>
          <cell r="EF35">
            <v>714.59088705198121</v>
          </cell>
          <cell r="EG35">
            <v>19513.682999999997</v>
          </cell>
          <cell r="FA35">
            <v>0</v>
          </cell>
          <cell r="FB35">
            <v>1438.126531002657</v>
          </cell>
          <cell r="FE35">
            <v>0</v>
          </cell>
          <cell r="FF35">
            <v>0</v>
          </cell>
          <cell r="FH35">
            <v>0</v>
          </cell>
          <cell r="FX35">
            <v>0</v>
          </cell>
          <cell r="FY35">
            <v>0</v>
          </cell>
          <cell r="GO35">
            <v>194571.77999999997</v>
          </cell>
          <cell r="GP35">
            <v>0</v>
          </cell>
          <cell r="GR35">
            <v>3248.8635000000008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10.42578125" style="1" customWidth="1"/>
    <col min="9" max="10" width="0" style="1" hidden="1" customWidth="1"/>
    <col min="11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1135289.8900000001</v>
      </c>
      <c r="F9" s="17">
        <f t="shared" ref="F9:G9" si="0">SUM(F10:F14)</f>
        <v>1028638.5900000001</v>
      </c>
      <c r="G9" s="17">
        <f t="shared" si="0"/>
        <v>346848.07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569906.03</v>
      </c>
      <c r="F10" s="18">
        <v>533056.28</v>
      </c>
      <c r="G10" s="19">
        <v>170459.88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81738.06</v>
      </c>
      <c r="F12" s="18">
        <v>77685.53</v>
      </c>
      <c r="G12" s="19">
        <v>16569.41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148518.29999999999</v>
      </c>
      <c r="F13" s="18">
        <v>141050.20000000001</v>
      </c>
      <c r="G13" s="19">
        <v>31719.57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335127.5</v>
      </c>
      <c r="F14" s="18">
        <v>276846.58</v>
      </c>
      <c r="G14" s="19">
        <v>128099.21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584335.92999999993</v>
      </c>
      <c r="F15" s="17">
        <f t="shared" ref="F15:G15" si="1">SUM(F16:F19)</f>
        <v>589956.8899999999</v>
      </c>
      <c r="G15" s="17">
        <f t="shared" si="1"/>
        <v>101818.45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563604.06999999995</v>
      </c>
      <c r="F16" s="18">
        <v>569855.18999999994</v>
      </c>
      <c r="G16" s="19">
        <v>98598.92</v>
      </c>
    </row>
    <row r="17" spans="1:13" ht="15.75" x14ac:dyDescent="0.25">
      <c r="A17" s="93" t="s">
        <v>44</v>
      </c>
      <c r="B17" s="93"/>
      <c r="C17" s="93"/>
      <c r="D17" s="93"/>
      <c r="E17" s="18">
        <v>797.91</v>
      </c>
      <c r="F17" s="18">
        <v>788.37</v>
      </c>
      <c r="G17" s="19">
        <v>136.83000000000001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19933.95</v>
      </c>
      <c r="F19" s="18">
        <v>19313.330000000002</v>
      </c>
      <c r="G19" s="19">
        <v>3082.7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4656.96</v>
      </c>
      <c r="F21" s="18">
        <v>4569.62</v>
      </c>
      <c r="G21" s="19">
        <v>1355.5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57123.065096749924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99129.267172744454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нар'!W35</f>
        <v>13140.707766308655</v>
      </c>
      <c r="M27" s="33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нар'!X35</f>
        <v>2672.4309951254709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нар'!Y35</f>
        <v>13747.894100000001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нар'!AA35+'[1]УК ВР декабрь нар'!AB35+'[1]УК ВР декабрь нар'!AC35+'[1]УК ВР декабрь нар'!AD35+'[1]УК ВР декабрь нар'!AE35+'[1]УК ВР декабрь нар'!AF35+'[1]УК ВР декабрь нар'!AG35+'[1]УК ВР декабрь нар'!AH35+'[1]УК ВР декабрь нар'!AJ35+'[1]УК ВР декабрь нар'!AL35+'[1]УК ВР декабрь нар'!AN35+'[1]УК ВР декабрь нар'!AO35+'[1]УК ВР декабрь нар'!AP35+'[1]УК ВР декабрь нар'!AQ35+'[1]УК ВР декабрь нар'!AR35+'[1]УК ВР декабрь нар'!AT35</f>
        <v>25837.55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нар'!AY35</f>
        <v>43730.684311310324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SUM(F34:F38)+46561.9</f>
        <v>136560.66007421253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нар'!CN35+'[1]УК ВР декабрь нар'!DU35</f>
        <v>41133.64901473232</v>
      </c>
      <c r="M34" s="33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нар'!CO35+'[1]УК ВР декабрь нар'!DV35</f>
        <v>8565.2172571199571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нар'!CP35+'[1]УК ВР декабрь нар'!DW35</f>
        <v>3441.7759000000001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нар'!AI35+'[1]УК ВР декабрь нар'!AJ35+'[1]УК ВР декабрь нар'!AS35+'[1]УК ВР декабрь нар'!BC35+'[1]УК ВР декабрь нар'!DB35+'[1]УК ВР декабрь нар'!EK35+'[1]УК ВР декабрь нар'!AM35</f>
        <v>2884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нар'!DG35+'[1]УК ВР декабрь нар'!EQ35</f>
        <v>33974.117902360267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SUM(F40:F48)+49280.41</f>
        <v>178018.56565351028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нар'!FB35+'[1]УК ВР декабрь нар'!FX35</f>
        <v>70738.297643693688</v>
      </c>
      <c r="M40" s="33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нар'!FC35+'[1]УК ВР декабрь нар'!FY35</f>
        <v>14431.387313597814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нар'!FD35+'[1]УК ВР декабрь нар'!FZ35</f>
        <v>679.57500000000005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нар'!GG35+'[1]УК ВР декабрь нар'!FL35+'[1]УК ВР декабрь нар'!BB35+'[1]УК ВР декабрь нар'!AK35</f>
        <v>582.74640000000011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нар'!FS35+'[1]УК ВР декабрь нар'!GL35</f>
        <v>42306.149296218791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4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413708.49290046724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93289.25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39124.410000000003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54164.84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506997.74290046724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563604.06999999995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569855.18999999994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113729.39219628263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33" workbookViewId="0">
      <selection activeCell="F60" sqref="F6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9'!A2:G2</f>
        <v>перед собственниками дома по адресу: ул. КИМ 9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9'!G6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9'!G8</f>
        <v>задолженность с нарастающим итогом с - 01.01.2011г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820628.20000000019</v>
      </c>
      <c r="F9" s="17">
        <f t="shared" ref="F9:G9" si="0">SUM(F10:F15)</f>
        <v>914447.37</v>
      </c>
      <c r="G9" s="17">
        <f t="shared" si="0"/>
        <v>253028.9</v>
      </c>
    </row>
    <row r="10" spans="1:7" ht="15.75" x14ac:dyDescent="0.25">
      <c r="A10" s="100" t="s">
        <v>9</v>
      </c>
      <c r="B10" s="101"/>
      <c r="C10" s="101"/>
      <c r="D10" s="102"/>
      <c r="E10" s="18">
        <v>356782.27</v>
      </c>
      <c r="F10" s="18">
        <v>450567.03</v>
      </c>
      <c r="G10" s="19">
        <v>76675.12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75659.64</v>
      </c>
      <c r="F12" s="18">
        <v>72977.600000000006</v>
      </c>
      <c r="G12" s="19">
        <v>19251.45</v>
      </c>
    </row>
    <row r="13" spans="1:7" ht="15.75" x14ac:dyDescent="0.25">
      <c r="A13" s="100" t="s">
        <v>12</v>
      </c>
      <c r="B13" s="101"/>
      <c r="C13" s="101"/>
      <c r="D13" s="102"/>
      <c r="E13" s="18">
        <v>141334.19</v>
      </c>
      <c r="F13" s="18">
        <v>134158.65</v>
      </c>
      <c r="G13" s="19">
        <v>38895.11</v>
      </c>
    </row>
    <row r="14" spans="1:7" ht="15.75" x14ac:dyDescent="0.25">
      <c r="A14" s="93" t="s">
        <v>13</v>
      </c>
      <c r="B14" s="93"/>
      <c r="C14" s="93"/>
      <c r="D14" s="93"/>
      <c r="E14" s="18">
        <v>165909.31</v>
      </c>
      <c r="F14" s="18">
        <v>181735.49</v>
      </c>
      <c r="G14" s="19">
        <v>112273.03</v>
      </c>
    </row>
    <row r="15" spans="1:7" ht="15.75" x14ac:dyDescent="0.25">
      <c r="A15" s="100" t="s">
        <v>68</v>
      </c>
      <c r="B15" s="101"/>
      <c r="C15" s="101"/>
      <c r="D15" s="102"/>
      <c r="E15" s="18">
        <v>80942.789999999994</v>
      </c>
      <c r="F15" s="18">
        <v>75008.600000000006</v>
      </c>
      <c r="G15" s="19">
        <v>5934.19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569451.11</v>
      </c>
      <c r="F16" s="17">
        <f>SUM(F17:F20)</f>
        <v>544295.30000000005</v>
      </c>
      <c r="G16" s="17">
        <f>SUM(G17:G20)</f>
        <v>114462.86</v>
      </c>
    </row>
    <row r="17" spans="1:12" ht="15.75" x14ac:dyDescent="0.25">
      <c r="A17" s="115" t="s">
        <v>43</v>
      </c>
      <c r="B17" s="116"/>
      <c r="C17" s="116"/>
      <c r="D17" s="117"/>
      <c r="E17" s="18">
        <v>547921.91</v>
      </c>
      <c r="F17" s="18">
        <v>524010.2</v>
      </c>
      <c r="G17" s="19">
        <v>109999.23</v>
      </c>
    </row>
    <row r="18" spans="1:12" ht="15.75" x14ac:dyDescent="0.25">
      <c r="A18" s="93" t="s">
        <v>55</v>
      </c>
      <c r="B18" s="93"/>
      <c r="C18" s="93"/>
      <c r="D18" s="93"/>
      <c r="E18" s="18">
        <v>797.88</v>
      </c>
      <c r="F18" s="18">
        <v>756.6</v>
      </c>
      <c r="G18" s="19">
        <v>178.11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20731.32</v>
      </c>
      <c r="F20" s="18">
        <v>19528.5</v>
      </c>
      <c r="G20" s="19">
        <v>4285.5200000000004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2716.56</v>
      </c>
      <c r="F21" s="17">
        <f>SUM(F22)</f>
        <v>2936.27</v>
      </c>
      <c r="G21" s="17">
        <f>SUM(G22)</f>
        <v>1135.79</v>
      </c>
    </row>
    <row r="22" spans="1:12" ht="15.75" x14ac:dyDescent="0.25">
      <c r="A22" s="93" t="s">
        <v>15</v>
      </c>
      <c r="B22" s="93"/>
      <c r="C22" s="93"/>
      <c r="D22" s="93"/>
      <c r="E22" s="18">
        <v>2716.56</v>
      </c>
      <c r="F22" s="18">
        <v>2936.27</v>
      </c>
      <c r="G22" s="19">
        <v>1135.79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'КИМ 9'!F58</f>
        <v>113729.39219628263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56100.171875674139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нар'!W35</f>
        <v>9683.6310225540838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нар'!X35</f>
        <v>2982.5766935049223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нар'!Y35</f>
        <v>88.703600000000009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нар'!AV35+'[2]УК ВР декабрь нар'!BN35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нар'!AY35</f>
        <v>43345.260559615133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SUM(F35:F39)+30086.75</f>
        <v>143714.15134982238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нар'!CN35+'[2]УК ВР декабрь нар'!DU35</f>
        <v>47131.519132090572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нар'!CO35+'[2]УК ВР декабрь нар'!DV35</f>
        <v>14550.960415523692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нар'!CP35+'[2]УК ВР декабрь нар'!DW35</f>
        <v>11318.7009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нар'!BM35+'[2]УК ВР декабрь нар'!DB35+'[2]УК ВР декабрь нар'!EL35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нар'!DG35+'[2]УК ВР декабрь нар'!EQ35</f>
        <v>40626.220902208122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141480.66860391374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нар'!FB35+'[2]УК ВР декабрь нар'!FX35</f>
        <v>71262.960815462968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нар'!FC35+'[2]УК ВР декабрь нар'!FY35</f>
        <v>21675.455001789822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нар'!FD35+'[2]УК ВР декабрь нар'!FZ35</f>
        <v>659.27700000000004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нар'!GG35+'[2]УК ВР декабрь нар'!FL35+'[2]УК ВР декабрь нар'!BB35+'[2]УК ВР декабрь нар'!AK35</f>
        <v>12184.92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нар'!FS35+'[2]УК ВР декабрь нар'!GL35</f>
        <v>35698.055786660945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341294.99182941025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90935.5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33257.83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57677.67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432230.49182941025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547921.91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524010.2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229420.81036687241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9'!A2:G2</f>
        <v>перед собственниками дома по адресу: ул. КИМ 9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9'!G6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9'!G8</f>
        <v>задолженность с нарастающим итогом с - 01.01.2011г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166396.46000000002</v>
      </c>
      <c r="F9" s="17">
        <f t="shared" ref="F9:G9" si="0">SUM(F10:F15)</f>
        <v>290740.78999999998</v>
      </c>
      <c r="G9" s="17">
        <f t="shared" si="0"/>
        <v>128684.57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24359.72</v>
      </c>
      <c r="G10" s="19">
        <v>52315.4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60337.15</v>
      </c>
      <c r="F12" s="18">
        <v>67212.87</v>
      </c>
      <c r="G12" s="19">
        <v>12375.73</v>
      </c>
    </row>
    <row r="13" spans="1:7" ht="15.75" x14ac:dyDescent="0.25">
      <c r="A13" s="100" t="s">
        <v>12</v>
      </c>
      <c r="B13" s="101"/>
      <c r="C13" s="101"/>
      <c r="D13" s="102"/>
      <c r="E13" s="18">
        <v>112494.92</v>
      </c>
      <c r="F13" s="18">
        <v>124696.03</v>
      </c>
      <c r="G13" s="19">
        <v>26694</v>
      </c>
    </row>
    <row r="14" spans="1:7" ht="15.75" x14ac:dyDescent="0.25">
      <c r="A14" s="93" t="s">
        <v>13</v>
      </c>
      <c r="B14" s="93"/>
      <c r="C14" s="93"/>
      <c r="D14" s="93"/>
      <c r="E14" s="18">
        <v>-6435.61</v>
      </c>
      <c r="F14" s="18">
        <v>70265.34</v>
      </c>
      <c r="G14" s="19">
        <v>35572.080000000002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4206.83</v>
      </c>
      <c r="G15" s="19">
        <v>1727.36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521040.85000000003</v>
      </c>
      <c r="F16" s="17">
        <f>SUM(F17:F20)</f>
        <v>560226.34</v>
      </c>
      <c r="G16" s="17">
        <f>SUM(G17:G20)</f>
        <v>84442.13</v>
      </c>
    </row>
    <row r="17" spans="1:12" ht="15.75" x14ac:dyDescent="0.25">
      <c r="A17" s="115" t="s">
        <v>43</v>
      </c>
      <c r="B17" s="116"/>
      <c r="C17" s="116"/>
      <c r="D17" s="117"/>
      <c r="E17" s="18">
        <v>496898.01</v>
      </c>
      <c r="F17" s="18">
        <v>536706.03</v>
      </c>
      <c r="G17" s="19">
        <v>79355.97</v>
      </c>
    </row>
    <row r="18" spans="1:12" ht="15.75" x14ac:dyDescent="0.25">
      <c r="A18" s="93" t="s">
        <v>55</v>
      </c>
      <c r="B18" s="93"/>
      <c r="C18" s="93"/>
      <c r="D18" s="93"/>
      <c r="E18" s="18">
        <v>1041.7</v>
      </c>
      <c r="F18" s="18">
        <v>978.1</v>
      </c>
      <c r="G18" s="19">
        <v>241.71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23101.14</v>
      </c>
      <c r="F20" s="18">
        <v>22542.21</v>
      </c>
      <c r="G20" s="19">
        <v>4844.45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328.66</v>
      </c>
      <c r="G21" s="17">
        <f>SUM(G22)</f>
        <v>807.13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328.66</v>
      </c>
      <c r="G22" s="19">
        <v>807.13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'КИМ 9(2019)'!F59</f>
        <v>229420.81036687241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26338.920428433601</v>
      </c>
    </row>
    <row r="27" spans="1:12" ht="67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нар'!W35</f>
        <v>4198.3714415428885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нар'!X35</f>
        <v>1018.420559994147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нар'!Y35</f>
        <v>164.52189999999999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нар'!AA35+'[3]УК ВР декабрь нар'!AB35+'[3]УК ВР декабрь нар'!AC35+'[3]УК ВР декабрь нар'!AD35+'[3]УК ВР декабрь нар'!AE35+'[3]УК ВР декабрь нар'!AF35+'[3]УК ВР декабрь нар'!AG35+'[3]УК ВР декабрь нар'!AH35+'[3]УК ВР декабрь нар'!AJ35+'[3]УК ВР декабрь нар'!AL35+'[3]УК ВР декабрь нар'!AN35+'[3]УК ВР декабрь нар'!AO35+'[3]УК ВР декабрь нар'!AP35+'[3]УК ВР декабрь нар'!AQ35+'[3]УК ВР декабрь нар'!AR35+'[3]УК ВР декабрь нар'!AT35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нар'!AY35</f>
        <v>18691.606526896565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SUM(F35:F39)+31358.31</f>
        <v>143788.37493622251</v>
      </c>
    </row>
    <row r="34" spans="1:12" ht="81.599999999999994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нар'!CN35+'[3]УК ВР декабрь нар'!DU35</f>
        <v>56261.548049651239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нар'!CO35+'[3]УК ВР декабрь нар'!DV35</f>
        <v>14952.43006979193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нар'!CP35+'[3]УК ВР декабрь нар'!DW35</f>
        <v>3731.7415000000001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нар'!AI35+'[3]УК ВР декабрь нар'!AJ35+'[3]УК ВР декабрь нар'!AS35+'[3]УК ВР декабрь нар'!BC35+'[3]УК ВР декабрь нар'!BM35+'[3]УК ВР декабрь нар'!DB35+'[3]УК ВР декабрь нар'!EK35+'[3]УК ВР декабрь нар'!AM35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нар'!DF35+'[3]УК ВР декабрь нар'!EP35</f>
        <v>37484.345316779334</v>
      </c>
    </row>
    <row r="40" spans="1:12" ht="63.6" customHeight="1" x14ac:dyDescent="0.25">
      <c r="A40" s="65" t="s">
        <v>74</v>
      </c>
      <c r="B40" s="80"/>
      <c r="C40" s="80"/>
      <c r="D40" s="80"/>
      <c r="E40" s="81"/>
      <c r="F40" s="27">
        <f>SUM(F41:F49)</f>
        <v>137097.96085458295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нар'!FB35+'[3]УК ВР декабрь нар'!FX35</f>
        <v>74181.977294297903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нар'!FC35+'[3]УК ВР декабрь нар'!FY35</f>
        <v>19749.08227516136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нар'!FD35+'[3]УК ВР декабрь нар'!FZ35</f>
        <v>1081.5468000000001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нар'!GG35+'[3]УК ВР декабрь нар'!FL35+'[3]УК ВР декабрь нар'!FE35+'[3]УК ВР декабрь нар'!BB35+'[3]УК ВР декабрь нар'!AK35</f>
        <v>4371.0468000000001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нар'!FS35+'[3]УК ВР декабрь нар'!GL35</f>
        <v>37714.307685123698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307225.25621923909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75662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18119.46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57542.54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382887.25621923909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496898.01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536706.03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343431.56414763338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63"/>
  <sheetViews>
    <sheetView topLeftCell="A5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'КИМ 9'!A2:G2</f>
        <v>перед собственниками дома по адресу: ул. КИМ 9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9'!G6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9'!G8</f>
        <v>задолженность с нарастающим итогом с - 01.01.2011г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-4408.37</v>
      </c>
      <c r="F9" s="17">
        <f t="shared" ref="F9:G9" si="0">SUM(F10:F15)</f>
        <v>30517.18</v>
      </c>
      <c r="G9" s="17">
        <f t="shared" si="0"/>
        <v>93759.01999999999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12787.26</v>
      </c>
      <c r="G10" s="19">
        <v>39528.14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-1732.83</v>
      </c>
      <c r="F12" s="18">
        <v>3109.18</v>
      </c>
      <c r="G12" s="19">
        <v>7533.72</v>
      </c>
    </row>
    <row r="13" spans="1:7" ht="15.75" x14ac:dyDescent="0.25">
      <c r="A13" s="100" t="s">
        <v>12</v>
      </c>
      <c r="B13" s="101"/>
      <c r="C13" s="101"/>
      <c r="D13" s="102"/>
      <c r="E13" s="18">
        <v>-2675.54</v>
      </c>
      <c r="F13" s="18">
        <v>7981.7</v>
      </c>
      <c r="G13" s="19">
        <v>16036.76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6159.3</v>
      </c>
      <c r="G14" s="19">
        <v>29412.78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479.74</v>
      </c>
      <c r="G15" s="19">
        <v>1247.6199999999999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524458.11</v>
      </c>
      <c r="F16" s="17">
        <f t="shared" ref="F16:G16" si="1">SUM(F17:F20)</f>
        <v>461402.5400000001</v>
      </c>
      <c r="G16" s="17">
        <f t="shared" si="1"/>
        <v>156002.44999999998</v>
      </c>
    </row>
    <row r="17" spans="1:12" ht="49.9" customHeight="1" x14ac:dyDescent="0.25">
      <c r="A17" s="119" t="s">
        <v>78</v>
      </c>
      <c r="B17" s="120"/>
      <c r="C17" s="120"/>
      <c r="D17" s="121"/>
      <c r="E17" s="18">
        <v>497158.74000000005</v>
      </c>
      <c r="F17" s="18">
        <v>435118.00000000006</v>
      </c>
      <c r="G17" s="19">
        <v>149901.46</v>
      </c>
    </row>
    <row r="18" spans="1:12" ht="15.75" x14ac:dyDescent="0.25">
      <c r="A18" s="93" t="s">
        <v>55</v>
      </c>
      <c r="B18" s="93"/>
      <c r="C18" s="93"/>
      <c r="D18" s="93"/>
      <c r="E18" s="18">
        <v>1261.8</v>
      </c>
      <c r="F18" s="18">
        <v>1216.8900000000001</v>
      </c>
      <c r="G18" s="19">
        <v>286.62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26037.57</v>
      </c>
      <c r="F20" s="18">
        <v>25067.65</v>
      </c>
      <c r="G20" s="19">
        <v>5814.37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'КИМ 9(2020)'!F59</f>
        <v>343431.56414763338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57944.501671459584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нар'!W35</f>
        <v>3729.8736160438875</v>
      </c>
      <c r="L28" s="33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нар'!X35</f>
        <v>901.36658891595403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нар'!Y35+'[4]УК ВР декабрь нар'!Z35+'[4]УК ВР декабрь нар'!DX35</f>
        <v>3.5019999999999998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нар'!AV35+'[4]УК ВР декабрь нар'!BM35+'[4]УК ВР декабрь нар'!BN35+'[4]УК ВР декабрь нар'!BO35+'[4]УК ВР декабрь нар'!BP35+'[4]УК ВР декабрь нар'!EG35+'[4]УК ВР декабрь нар'!EH35+'[4]УК ВР декабрь нар'!EI35+'[4]УК ВР декабрь нар'!EJ35</f>
        <v>39766.227749999998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нар'!AY35</f>
        <v>13543.53171649975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SUM(F35:F39)+32971.01</f>
        <v>124253.18637578606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нар'!CN35+'[4]УК ВР декабрь нар'!DU35</f>
        <v>50704.405303891814</v>
      </c>
      <c r="L35" s="33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нар'!CO35+'[4]УК ВР декабрь нар'!DV35</f>
        <v>12315.388317266774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нар'!CP35+'[4]УК ВР декабрь нар'!DL35+'[4]УК ВР декабрь нар'!DP35+'[4]УК ВР декабрь нар'!DT35</f>
        <v>1521.4093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нар'!DB35+'[4]УК ВР декабрь нар'!DY35+'[4]УК ВР декабрь нар'!DZ35+'[4]УК ВР декабрь нар'!EA35+'[4]УК ВР декабрь нар'!EB35+'[4]УК ВР декабрь нар'!EC35+'[4]УК ВР декабрь нар'!ED35+'[4]УК ВР декабрь нар'!EE35+'[4]УК ВР декабрь нар'!EF35</f>
        <v>2813.9999999999995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нар'!DG35+'[4]УК ВР декабрь нар'!EP35</f>
        <v>23926.973454627449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172601.78840000002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нар'!$EU35+'[4]УК ВР декабрь нар'!FV35+'[4]УК ВР декабрь нар'!EY35</f>
        <v>170346.02000000002</v>
      </c>
      <c r="L41" s="33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нар'!EW35+'[4]УК ВР декабрь нар'!FA35+'[4]УК ВР декабрь нар'!FZ35</f>
        <v>1684.7699999999998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нар'!FL35+'[4]УК ВР декабрь нар'!GG35</f>
        <v>570.99840000000006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нар'!FS35+'[4]УК ВР декабрь нар'!GL35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354799.47644724569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73140.14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12605.37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60534.77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427939.6164472457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497158.74000000005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435118.00000000006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412650.68770038779</v>
      </c>
      <c r="H59" s="29"/>
      <c r="K59" s="20"/>
    </row>
    <row r="61" spans="1:15" ht="27.6" customHeight="1" x14ac:dyDescent="0.2">
      <c r="A61" s="118" t="s">
        <v>79</v>
      </c>
      <c r="B61" s="118"/>
      <c r="C61" s="118"/>
      <c r="D61" s="118"/>
      <c r="E61" s="118"/>
      <c r="F61" s="43">
        <f>F59-G17</f>
        <v>262749.22770038783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">
      <c r="A2" s="125" t="str">
        <f>'КИМ 9(2021)'!A2:G2</f>
        <v>перед собственниками дома по адресу: ул. КИМ 9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-8459.77</v>
      </c>
      <c r="F10" s="56">
        <f>SUM(F11:F16)</f>
        <v>-5571.81</v>
      </c>
      <c r="G10" s="56">
        <f>SUM(G11:G16)</f>
        <v>68079.3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29257.53</v>
      </c>
    </row>
    <row r="12" spans="1:9" ht="15.75" x14ac:dyDescent="0.25">
      <c r="A12" s="135" t="s">
        <v>10</v>
      </c>
      <c r="B12" s="136"/>
      <c r="C12" s="136"/>
      <c r="D12" s="137"/>
      <c r="E12" s="19"/>
      <c r="F12" s="19"/>
      <c r="G12" s="19"/>
    </row>
    <row r="13" spans="1:9" ht="15.75" x14ac:dyDescent="0.25">
      <c r="A13" s="135" t="s">
        <v>11</v>
      </c>
      <c r="B13" s="136"/>
      <c r="C13" s="136"/>
      <c r="D13" s="137"/>
      <c r="E13" s="19">
        <v>0</v>
      </c>
      <c r="F13" s="19">
        <v>872.6</v>
      </c>
      <c r="G13" s="19">
        <v>5172.93</v>
      </c>
    </row>
    <row r="14" spans="1:9" ht="15.75" x14ac:dyDescent="0.25">
      <c r="A14" s="135" t="s">
        <v>12</v>
      </c>
      <c r="B14" s="136"/>
      <c r="C14" s="136"/>
      <c r="D14" s="137"/>
      <c r="E14" s="19">
        <v>-1139.1099999999999</v>
      </c>
      <c r="F14" s="19">
        <v>501.56</v>
      </c>
      <c r="G14" s="19">
        <v>11264.63</v>
      </c>
    </row>
    <row r="15" spans="1:9" ht="15.75" x14ac:dyDescent="0.25">
      <c r="A15" s="128" t="s">
        <v>13</v>
      </c>
      <c r="B15" s="128"/>
      <c r="C15" s="128"/>
      <c r="D15" s="128"/>
      <c r="E15" s="19">
        <v>-7320.66</v>
      </c>
      <c r="F15" s="19">
        <v>-6945.97</v>
      </c>
      <c r="G15" s="19">
        <v>21674.07</v>
      </c>
    </row>
    <row r="16" spans="1:9" ht="15.75" x14ac:dyDescent="0.25">
      <c r="A16" s="135" t="s">
        <v>82</v>
      </c>
      <c r="B16" s="136"/>
      <c r="C16" s="136"/>
      <c r="D16" s="137"/>
      <c r="E16" s="19">
        <v>0</v>
      </c>
      <c r="F16" s="19">
        <v>0</v>
      </c>
      <c r="G16" s="19">
        <v>710.14</v>
      </c>
    </row>
    <row r="17" spans="1:10" ht="63.75" customHeight="1" x14ac:dyDescent="0.25">
      <c r="A17" s="138" t="s">
        <v>83</v>
      </c>
      <c r="B17" s="139"/>
      <c r="C17" s="139"/>
      <c r="D17" s="140"/>
      <c r="E17" s="19">
        <v>581732.4</v>
      </c>
      <c r="F17" s="19">
        <v>535047.81000000006</v>
      </c>
      <c r="G17" s="19">
        <v>175256.93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29039.769999999997</v>
      </c>
      <c r="F21" s="57">
        <f t="shared" ref="F21:G21" si="0">SUM(F22:F25)</f>
        <v>26748.31</v>
      </c>
      <c r="G21" s="57">
        <f t="shared" si="0"/>
        <v>7352.4</v>
      </c>
    </row>
    <row r="22" spans="1:10" ht="15.75" x14ac:dyDescent="0.25">
      <c r="A22" s="135" t="s">
        <v>55</v>
      </c>
      <c r="B22" s="136"/>
      <c r="C22" s="136"/>
      <c r="D22" s="137"/>
      <c r="E22" s="19">
        <v>1289.28</v>
      </c>
      <c r="F22" s="19">
        <v>1204.3399999999999</v>
      </c>
      <c r="G22" s="19">
        <v>325.02</v>
      </c>
    </row>
    <row r="23" spans="1:10" ht="15.75" x14ac:dyDescent="0.25">
      <c r="A23" s="135" t="s">
        <v>56</v>
      </c>
      <c r="B23" s="136"/>
      <c r="C23" s="136"/>
      <c r="D23" s="137"/>
      <c r="E23" s="19"/>
      <c r="F23" s="19"/>
      <c r="G23" s="19"/>
    </row>
    <row r="24" spans="1:10" ht="15.75" x14ac:dyDescent="0.25">
      <c r="A24" s="135" t="s">
        <v>57</v>
      </c>
      <c r="B24" s="136"/>
      <c r="C24" s="136"/>
      <c r="D24" s="137"/>
      <c r="E24" s="19">
        <v>27461.48</v>
      </c>
      <c r="F24" s="19">
        <v>25541.98</v>
      </c>
      <c r="G24" s="19">
        <v>6740.36</v>
      </c>
    </row>
    <row r="25" spans="1:10" ht="15.75" x14ac:dyDescent="0.25">
      <c r="A25" s="135" t="s">
        <v>88</v>
      </c>
      <c r="B25" s="136"/>
      <c r="C25" s="136"/>
      <c r="D25" s="137"/>
      <c r="E25" s="19">
        <v>289.01</v>
      </c>
      <c r="F25" s="19">
        <v>1.99</v>
      </c>
      <c r="G25" s="19">
        <v>287.02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89</v>
      </c>
      <c r="B30" s="63"/>
      <c r="C30" s="63"/>
      <c r="D30" s="63"/>
      <c r="E30" s="63"/>
      <c r="F30" s="39">
        <f>'КИМ 9(2021)'!F59</f>
        <v>412650.68770038779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9645.2364170222245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нар'!W35+'[6]УК ВР декабрь нар'!EX35</f>
        <v>2073.4431399783261</v>
      </c>
      <c r="G33" s="1"/>
      <c r="H33" s="1"/>
      <c r="L33" s="33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нар'!X35+'[6]УК ВР декабрь нар'!EY35</f>
        <v>502.27247498569341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нар'!Y35+'[6]УК ВР декабрь нар'!EZ35+'[6]УК ВР декабрь нар'!FB35+'[6]УК ВР декабрь нар'!AW35</f>
        <v>707.63060000000007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нар'!AV35+'[6]УК ВР декабрь нар'!FQ35</f>
        <v>4422.0000000043192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нар'!AY35+'[6]УК ВР декабрь нар'!FR35</f>
        <v>1939.8902020538867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SUM(F40:F44)+43910.21</f>
        <v>187906.95453728316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нар'!CQ35+'[6]УК ВР декабрь нар'!DX35</f>
        <v>71505.633846423894</v>
      </c>
      <c r="G40" s="1"/>
      <c r="H40" s="1"/>
      <c r="L40" s="33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нар'!CR35+'[6]УК ВР декабрь нар'!DY35</f>
        <v>16567.26572481911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нар'!DZ35+'[6]УК ВР декабрь нар'!EA35+'[6]УК ВР декабрь нар'!CS35</f>
        <v>21330.485616114263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нар'!DE35+'[6]УК ВР декабрь нар'!ET35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нар'!DI35+'[6]УК ВР декабрь нар'!EU35</f>
        <v>34593.359349925893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172261.86155000003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нар'!GH35</f>
        <v>170346.02000000002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нар'!GK35+'[6]УК ВР декабрь нар'!GL35+'[6]УК ВР декабрь нар'!GN35+'[6]УК ВР декабрь нар'!GO35+'[6]УК ВР декабрь нар'!GP35+'[6]УК ВР декабрь нар'!GQ35+'[6]УК ВР декабрь нар'!GR35+'[6]УК ВР декабрь нар'!GS35+'[6]УК ВР декабрь нар'!GT35+'[6]УК ВР декабрь нар'!GU35+'[6]УК ВР декабрь нар'!GV35</f>
        <v>1915.8415500000001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369814.05250430538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70734.16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15006.9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55727.26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440548.21250430541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581732.4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535047.81000000006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553834.8751960824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378577.94519608241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">
      <c r="A2" s="125" t="str">
        <f>'КИМ 9(2022)'!A2:G2</f>
        <v>перед собственниками дома по адресу: ул. КИМ 9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3"/>
      <c r="H7" s="43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3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-5401.5199999999995</v>
      </c>
      <c r="F10" s="56">
        <f>SUM(F11:F16)</f>
        <v>-3489.4500000000003</v>
      </c>
      <c r="G10" s="56">
        <f>SUM(G11:G16)</f>
        <v>66167.23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29257.53</v>
      </c>
    </row>
    <row r="12" spans="1:9" ht="15.75" x14ac:dyDescent="0.25">
      <c r="A12" s="135" t="s">
        <v>10</v>
      </c>
      <c r="B12" s="136"/>
      <c r="C12" s="136"/>
      <c r="D12" s="137"/>
      <c r="E12" s="19">
        <v>0</v>
      </c>
      <c r="F12" s="19">
        <v>0</v>
      </c>
      <c r="G12" s="19">
        <v>0</v>
      </c>
    </row>
    <row r="13" spans="1:9" ht="15.75" x14ac:dyDescent="0.25">
      <c r="A13" s="135" t="s">
        <v>11</v>
      </c>
      <c r="B13" s="136"/>
      <c r="C13" s="136"/>
      <c r="D13" s="137"/>
      <c r="E13" s="19">
        <v>0</v>
      </c>
      <c r="F13" s="19">
        <v>0</v>
      </c>
      <c r="G13" s="19">
        <v>5172.93</v>
      </c>
    </row>
    <row r="14" spans="1:9" ht="15.75" x14ac:dyDescent="0.25">
      <c r="A14" s="135" t="s">
        <v>12</v>
      </c>
      <c r="B14" s="136"/>
      <c r="C14" s="136"/>
      <c r="D14" s="137"/>
      <c r="E14" s="19">
        <v>-138.78</v>
      </c>
      <c r="F14" s="19">
        <v>-138.78</v>
      </c>
      <c r="G14" s="19">
        <v>11264.63</v>
      </c>
    </row>
    <row r="15" spans="1:9" ht="15.75" x14ac:dyDescent="0.25">
      <c r="A15" s="128" t="s">
        <v>93</v>
      </c>
      <c r="B15" s="128"/>
      <c r="C15" s="128"/>
      <c r="D15" s="128"/>
      <c r="E15" s="19">
        <v>-5262.74</v>
      </c>
      <c r="F15" s="19">
        <v>-3350.67</v>
      </c>
      <c r="G15" s="19">
        <v>19762</v>
      </c>
    </row>
    <row r="16" spans="1:9" ht="15.75" x14ac:dyDescent="0.25">
      <c r="A16" s="135" t="s">
        <v>82</v>
      </c>
      <c r="B16" s="136"/>
      <c r="C16" s="136"/>
      <c r="D16" s="137"/>
      <c r="E16" s="19">
        <v>0</v>
      </c>
      <c r="F16" s="19">
        <v>0</v>
      </c>
      <c r="G16" s="19">
        <v>710.14</v>
      </c>
    </row>
    <row r="17" spans="1:10" ht="63.75" customHeight="1" x14ac:dyDescent="0.25">
      <c r="A17" s="138" t="s">
        <v>83</v>
      </c>
      <c r="B17" s="139"/>
      <c r="C17" s="139"/>
      <c r="D17" s="140"/>
      <c r="E17" s="19">
        <v>663046.55000000005</v>
      </c>
      <c r="F17" s="19">
        <v>585801.34</v>
      </c>
      <c r="G17" s="19">
        <v>251952.99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40053.06</v>
      </c>
      <c r="F21" s="57">
        <f>SUM(F22:F25)</f>
        <v>36719.57</v>
      </c>
      <c r="G21" s="57">
        <f>SUM(G22:G25)</f>
        <v>10685.890000000001</v>
      </c>
    </row>
    <row r="22" spans="1:10" ht="15.75" x14ac:dyDescent="0.25">
      <c r="A22" s="135" t="s">
        <v>94</v>
      </c>
      <c r="B22" s="136"/>
      <c r="C22" s="136"/>
      <c r="D22" s="137"/>
      <c r="E22" s="19">
        <v>8746.14</v>
      </c>
      <c r="F22" s="19">
        <v>8002.64</v>
      </c>
      <c r="G22" s="19">
        <v>1068.52</v>
      </c>
    </row>
    <row r="23" spans="1:10" ht="15.75" x14ac:dyDescent="0.25">
      <c r="A23" s="135" t="s">
        <v>95</v>
      </c>
      <c r="B23" s="136"/>
      <c r="C23" s="136"/>
      <c r="D23" s="137"/>
      <c r="E23" s="19">
        <v>0</v>
      </c>
      <c r="F23" s="19">
        <v>0</v>
      </c>
      <c r="G23" s="19">
        <v>0</v>
      </c>
    </row>
    <row r="24" spans="1:10" ht="15.75" x14ac:dyDescent="0.25">
      <c r="A24" s="135" t="s">
        <v>57</v>
      </c>
      <c r="B24" s="136"/>
      <c r="C24" s="136"/>
      <c r="D24" s="137"/>
      <c r="E24" s="19">
        <v>30382.92</v>
      </c>
      <c r="F24" s="19">
        <v>27685.41</v>
      </c>
      <c r="G24" s="19">
        <v>9437.8700000000008</v>
      </c>
    </row>
    <row r="25" spans="1:10" ht="15.75" x14ac:dyDescent="0.25">
      <c r="A25" s="135" t="s">
        <v>88</v>
      </c>
      <c r="B25" s="136"/>
      <c r="C25" s="136"/>
      <c r="D25" s="137"/>
      <c r="E25" s="19">
        <v>924</v>
      </c>
      <c r="F25" s="19">
        <v>1031.52</v>
      </c>
      <c r="G25" s="19">
        <v>179.5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96</v>
      </c>
      <c r="B30" s="63"/>
      <c r="C30" s="63"/>
      <c r="D30" s="63"/>
      <c r="E30" s="63"/>
      <c r="F30" s="39">
        <f>'КИМ 9(2022)'!F64</f>
        <v>553834.8751960824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11458.77374164759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нар'!W35+'[7]УК ВР декабрь нар'!FE35</f>
        <v>4724.8832907300593</v>
      </c>
      <c r="G33" s="1"/>
      <c r="H33" s="1"/>
      <c r="L33" s="4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нар'!FF35+'[7]УК ВР декабрь нар'!X35</f>
        <v>1146.2078272793958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нар'!Y35+'[7]УК ВР декабрь нар'!FH35+'[7]УК ВР декабрь нар'!AW35</f>
        <v>814.84330000000011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нар'!AV35+'[7]УК ВР декабрь нар'!FX35</f>
        <v>8.3029258189457823E-9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нар'!FY35+'[7]УК ВР декабрь нар'!AX35</f>
        <v>4772.8393236298316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SUM(F40:F44)+35054.61</f>
        <v>175284.10925030103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97</v>
      </c>
      <c r="B40" s="79"/>
      <c r="C40" s="79"/>
      <c r="D40" s="79"/>
      <c r="E40" s="79"/>
      <c r="F40" s="26">
        <f>'[7]УК ВР март нар'!CQ35+'[7]УК ВР декабрь нар'!CT35+'[7]УК ВР декабрь нар'!ED35+'[7]УК ВР декабрь нар'!EE35</f>
        <v>111877.62204594194</v>
      </c>
      <c r="G40" s="1"/>
      <c r="H40" s="1"/>
      <c r="L40" s="33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нар'!CR35+'[7]УК ВР декабрь нар'!EF35</f>
        <v>1950.2164312081482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нар'!CS35+'[7]УК ВР декабрь нар'!EG35</f>
        <v>21220.964839481036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нар'!FA35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нар'!DI35+'[7]УК ВР декабрь нар'!FB35</f>
        <v>5180.6959336699056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197820.64349999998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нар'!GO35+'[7]УК ВР декабрь нар'!GP35</f>
        <v>194571.77999999997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нар'!GR35+'[7]УК ВР декабрь нар'!GS35+'[7]УК ВР декабрь нар'!GT35+'[7]УК ВР декабрь нар'!GU35+'[7]УК ВР декабрь нар'!GV35+'[7]УК ВР декабрь нар'!GW35+'[7]УК ВР декабрь нар'!GX35+'[7]УК ВР декабрь нар'!GY35+'[7]УК ВР декабрь нар'!GZ35</f>
        <v>3248.8635000000008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384563.52649194864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72043.360000000001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17348.25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54695.11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456606.88649194862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663046.55000000005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585801.34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760274.53870413371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508321.54870413372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9</vt:lpstr>
      <vt:lpstr>КИМ 9(2019)</vt:lpstr>
      <vt:lpstr>КИМ 9(2020)</vt:lpstr>
      <vt:lpstr>КИМ 9(2021)</vt:lpstr>
      <vt:lpstr>КИМ 9(2022)</vt:lpstr>
      <vt:lpstr>КИМ 9(2023)</vt:lpstr>
      <vt:lpstr>'КИМ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2018-04-10T14:59:46Z</cp:lastPrinted>
  <dcterms:created xsi:type="dcterms:W3CDTF">2013-05-24T09:13:10Z</dcterms:created>
  <dcterms:modified xsi:type="dcterms:W3CDTF">2024-05-20T08:47:57Z</dcterms:modified>
</cp:coreProperties>
</file>